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- изменения в 2019 году\03    модернизация ЖКХ\Программа модернизация 12.12.2019\Приложения\"/>
    </mc:Choice>
  </mc:AlternateContent>
  <bookViews>
    <workbookView xWindow="0" yWindow="0" windowWidth="28800" windowHeight="12435"/>
  </bookViews>
  <sheets>
    <sheet name="Приложение " sheetId="3" r:id="rId1"/>
  </sheets>
  <definedNames>
    <definedName name="_xlnm.Print_Titles" localSheetId="0">'Приложение '!$11:$12</definedName>
    <definedName name="_xlnm.Print_Area" localSheetId="0">'Приложение '!$A$1:$L$31</definedName>
  </definedNames>
  <calcPr calcId="152511"/>
</workbook>
</file>

<file path=xl/calcChain.xml><?xml version="1.0" encoding="utf-8"?>
<calcChain xmlns="http://schemas.openxmlformats.org/spreadsheetml/2006/main">
  <c r="I31" i="3" l="1"/>
  <c r="K29" i="3"/>
  <c r="K28" i="3"/>
  <c r="K24" i="3"/>
  <c r="K27" i="3"/>
  <c r="I17" i="3"/>
  <c r="J17" i="3"/>
  <c r="J31" i="3" s="1"/>
  <c r="H17" i="3"/>
  <c r="H31" i="3" s="1"/>
  <c r="K21" i="3"/>
  <c r="K19" i="3"/>
  <c r="K30" i="3"/>
  <c r="K26" i="3"/>
  <c r="K25" i="3"/>
  <c r="K23" i="3"/>
  <c r="K22" i="3"/>
  <c r="K20" i="3"/>
  <c r="K18" i="3"/>
  <c r="K16" i="3"/>
  <c r="K15" i="3"/>
  <c r="K17" i="3" l="1"/>
  <c r="K31" i="3"/>
</calcChain>
</file>

<file path=xl/sharedStrings.xml><?xml version="1.0" encoding="utf-8"?>
<sst xmlns="http://schemas.openxmlformats.org/spreadsheetml/2006/main" count="145" uniqueCount="62">
  <si>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</si>
  <si>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</si>
  <si>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</si>
  <si>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</si>
  <si>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</si>
  <si>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</si>
  <si>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</si>
  <si>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</si>
  <si>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</si>
  <si>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</si>
  <si>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</si>
  <si>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</si>
  <si>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</si>
  <si>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</si>
  <si>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</si>
  <si>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</si>
  <si>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</si>
  <si>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</si>
  <si>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</si>
  <si>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</si>
  <si>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</si>
  <si>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</si>
  <si>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</si>
  <si>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</si>
  <si>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</si>
  <si>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</si>
  <si>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</si>
  <si>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</si>
  <si>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</si>
  <si>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</si>
  <si>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</si>
  <si>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</si>
  <si>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</si>
  <si>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</si>
  <si>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</si>
  <si>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</si>
  <si>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</si>
  <si>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</si>
  <si>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</si>
  <si>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</si>
  <si>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</si>
  <si>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</si>
  <si>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</si>
  <si>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</si>
  <si>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</si>
  <si>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</si>
  <si>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(септиков).</t>
  </si>
  <si>
    <t>811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</si>
  <si>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</si>
  <si>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 xml:space="preserve">к постановлению администрации Туруханского района
администрации  Туруханского района </t>
  </si>
  <si>
    <t>1.9.</t>
  </si>
  <si>
    <t>1.10.</t>
  </si>
  <si>
    <t>1.3.3.</t>
  </si>
  <si>
    <t>1.3.4.</t>
  </si>
  <si>
    <t>1.11.</t>
  </si>
  <si>
    <t>1.12.</t>
  </si>
  <si>
    <t>0340084110</t>
  </si>
  <si>
    <t>0340084120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</si>
  <si>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.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</si>
  <si>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отходов.</t>
  </si>
  <si>
    <t>Приложение № 4</t>
  </si>
  <si>
    <t xml:space="preserve">от 16.12.2019 № 997 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</si>
</sst>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6" xfId="0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B1" zoomScale="85" zoomScaleNormal="85" zoomScaleSheetLayoutView="80" workbookViewId="0">
      <selection activeCell="J3" sqref="J3:M3"/>
    </sheetView>
  </sheetViews>
  <sheetFormatPr defaultRowHeight="15" x14ac:dyDescent="0.25"/>
  <cols>
    <col min="1" max="1" width="7" style="10" customWidth="1"/>
    <col min="2" max="2" width="68.7109375" style="10" customWidth="1"/>
    <col min="3" max="3" width="13.7109375" style="10" customWidth="1"/>
    <col min="4" max="4" width="6.5703125" style="10" bestFit="1" customWidth="1"/>
    <col min="5" max="5" width="6" style="10" bestFit="1" customWidth="1"/>
    <col min="6" max="6" width="11.5703125" style="10" bestFit="1" customWidth="1"/>
    <col min="7" max="7" width="5.140625" style="10" customWidth="1"/>
    <col min="8" max="10" width="14.28515625" style="10" bestFit="1" customWidth="1"/>
    <col min="11" max="11" width="20.7109375" style="10" customWidth="1"/>
    <col min="12" max="12" width="27.5703125" style="10" customWidth="1"/>
    <col min="13" max="13" width="9.140625" style="10"/>
    <col min="14" max="14" width="12.5703125" style="10" bestFit="1" customWidth="1"/>
    <col min="15" max="16384" width="9.140625" style="10"/>
  </cols>
  <sheetData>
    <row r="1" spans="1:14" s="34" customFormat="1" ht="15.75" x14ac:dyDescent="0.25">
      <c r="J1" s="37" t="s">
        <v>60</v>
      </c>
      <c r="K1" s="37"/>
      <c r="L1" s="37"/>
      <c r="M1" s="37"/>
    </row>
    <row r="2" spans="1:14" s="34" customFormat="1" ht="15.75" x14ac:dyDescent="0.25">
      <c r="J2" s="37" t="s">
        <v>49</v>
      </c>
      <c r="K2" s="37"/>
      <c r="L2" s="37"/>
      <c r="M2" s="37"/>
    </row>
    <row r="3" spans="1:14" s="34" customFormat="1" ht="15.75" x14ac:dyDescent="0.25">
      <c r="J3" s="37" t="s">
        <v>61</v>
      </c>
      <c r="K3" s="37"/>
      <c r="L3" s="37"/>
      <c r="M3" s="37"/>
    </row>
    <row r="5" spans="1:14" ht="15.75" x14ac:dyDescent="0.25">
      <c r="H5" s="11"/>
      <c r="I5" s="11"/>
      <c r="J5" s="41" t="s">
        <v>18</v>
      </c>
      <c r="K5" s="41"/>
      <c r="L5" s="41"/>
    </row>
    <row r="6" spans="1:14" ht="51.75" customHeight="1" x14ac:dyDescent="0.25">
      <c r="B6" s="7"/>
      <c r="H6" s="27"/>
      <c r="I6" s="27"/>
      <c r="J6" s="42" t="s">
        <v>19</v>
      </c>
      <c r="K6" s="42"/>
      <c r="L6" s="42"/>
    </row>
    <row r="7" spans="1:14" ht="9.75" customHeight="1" x14ac:dyDescent="0.3">
      <c r="B7" s="1"/>
      <c r="G7" s="12"/>
      <c r="H7" s="13"/>
      <c r="I7" s="13"/>
      <c r="J7" s="13"/>
      <c r="K7" s="13"/>
      <c r="L7" s="13"/>
    </row>
    <row r="8" spans="1:14" ht="9" customHeight="1" x14ac:dyDescent="0.25">
      <c r="A8" s="45" t="s">
        <v>25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4" ht="7.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4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4" ht="36" customHeight="1" x14ac:dyDescent="0.25">
      <c r="A11" s="47" t="s">
        <v>9</v>
      </c>
      <c r="B11" s="48" t="s">
        <v>21</v>
      </c>
      <c r="C11" s="49" t="s">
        <v>2</v>
      </c>
      <c r="D11" s="48" t="s">
        <v>3</v>
      </c>
      <c r="E11" s="48"/>
      <c r="F11" s="48"/>
      <c r="G11" s="48"/>
      <c r="H11" s="48" t="s">
        <v>24</v>
      </c>
      <c r="I11" s="48"/>
      <c r="J11" s="48"/>
      <c r="K11" s="48"/>
      <c r="L11" s="48" t="s">
        <v>4</v>
      </c>
    </row>
    <row r="12" spans="1:14" ht="53.25" customHeight="1" x14ac:dyDescent="0.25">
      <c r="A12" s="47"/>
      <c r="B12" s="48"/>
      <c r="C12" s="50"/>
      <c r="D12" s="35" t="s">
        <v>5</v>
      </c>
      <c r="E12" s="35" t="s">
        <v>6</v>
      </c>
      <c r="F12" s="35" t="s">
        <v>7</v>
      </c>
      <c r="G12" s="35" t="s">
        <v>8</v>
      </c>
      <c r="H12" s="35">
        <v>2019</v>
      </c>
      <c r="I12" s="35">
        <v>2020</v>
      </c>
      <c r="J12" s="36">
        <v>2021</v>
      </c>
      <c r="K12" s="9" t="s">
        <v>20</v>
      </c>
      <c r="L12" s="48"/>
    </row>
    <row r="13" spans="1:14" ht="53.25" customHeight="1" x14ac:dyDescent="0.25">
      <c r="A13" s="43" t="s">
        <v>26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4" ht="31.5" customHeight="1" x14ac:dyDescent="0.25">
      <c r="A14" s="38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1:14" ht="72" customHeight="1" x14ac:dyDescent="0.25">
      <c r="A15" s="28" t="s">
        <v>0</v>
      </c>
      <c r="B15" s="16" t="s">
        <v>36</v>
      </c>
      <c r="C15" s="26" t="s">
        <v>10</v>
      </c>
      <c r="D15" s="22">
        <v>247</v>
      </c>
      <c r="E15" s="22" t="s">
        <v>11</v>
      </c>
      <c r="F15" s="21" t="s">
        <v>39</v>
      </c>
      <c r="G15" s="22" t="s">
        <v>47</v>
      </c>
      <c r="H15" s="33">
        <v>815792.3</v>
      </c>
      <c r="I15" s="33">
        <v>702568.5</v>
      </c>
      <c r="J15" s="33">
        <v>702568.5</v>
      </c>
      <c r="K15" s="20">
        <f t="shared" ref="K15:K31" si="0">SUM(H15:J15)</f>
        <v>2220929.2999999998</v>
      </c>
      <c r="L15" s="31" t="s">
        <v>38</v>
      </c>
    </row>
    <row r="16" spans="1:14" ht="43.5" customHeight="1" x14ac:dyDescent="0.25">
      <c r="A16" s="29" t="s">
        <v>1</v>
      </c>
      <c r="B16" s="17" t="s">
        <v>37</v>
      </c>
      <c r="C16" s="26" t="s">
        <v>10</v>
      </c>
      <c r="D16" s="22">
        <v>247</v>
      </c>
      <c r="E16" s="22" t="s">
        <v>11</v>
      </c>
      <c r="F16" s="21" t="s">
        <v>40</v>
      </c>
      <c r="G16" s="22" t="s">
        <v>47</v>
      </c>
      <c r="H16" s="33">
        <v>343465.7</v>
      </c>
      <c r="I16" s="33">
        <v>361297.9</v>
      </c>
      <c r="J16" s="33">
        <v>361297.9</v>
      </c>
      <c r="K16" s="20">
        <f t="shared" si="0"/>
        <v>1066061.5</v>
      </c>
      <c r="L16" s="31" t="s">
        <v>38</v>
      </c>
      <c r="N16" s="15"/>
    </row>
    <row r="17" spans="1:14" ht="48.75" customHeight="1" x14ac:dyDescent="0.25">
      <c r="A17" s="29" t="s">
        <v>27</v>
      </c>
      <c r="B17" s="17" t="s">
        <v>34</v>
      </c>
      <c r="C17" s="26" t="s">
        <v>10</v>
      </c>
      <c r="D17" s="22">
        <v>247</v>
      </c>
      <c r="E17" s="22" t="s">
        <v>11</v>
      </c>
      <c r="F17" s="21" t="s">
        <v>35</v>
      </c>
      <c r="G17" s="24"/>
      <c r="H17" s="32">
        <f>H18+H20+H19+H21</f>
        <v>3803.3110000000001</v>
      </c>
      <c r="I17" s="32">
        <f t="shared" ref="I17:J17" si="1">I18+I20+I19+I21</f>
        <v>2913.002</v>
      </c>
      <c r="J17" s="32">
        <f t="shared" si="1"/>
        <v>2913.002</v>
      </c>
      <c r="K17" s="20">
        <f t="shared" si="0"/>
        <v>9629.3150000000005</v>
      </c>
      <c r="L17" s="31" t="s">
        <v>38</v>
      </c>
    </row>
    <row r="18" spans="1:14" ht="48.75" customHeight="1" x14ac:dyDescent="0.25">
      <c r="A18" s="29" t="s">
        <v>32</v>
      </c>
      <c r="B18" s="17" t="s">
        <v>34</v>
      </c>
      <c r="C18" s="26" t="s">
        <v>10</v>
      </c>
      <c r="D18" s="22">
        <v>247</v>
      </c>
      <c r="E18" s="22" t="s">
        <v>11</v>
      </c>
      <c r="F18" s="21" t="s">
        <v>35</v>
      </c>
      <c r="G18" s="24" t="s">
        <v>12</v>
      </c>
      <c r="H18" s="33">
        <v>3465.4270000000001</v>
      </c>
      <c r="I18" s="23">
        <v>0</v>
      </c>
      <c r="J18" s="23">
        <v>0</v>
      </c>
      <c r="K18" s="20">
        <f t="shared" si="0"/>
        <v>3465.4270000000001</v>
      </c>
      <c r="L18" s="31" t="s">
        <v>38</v>
      </c>
    </row>
    <row r="19" spans="1:14" ht="48.75" customHeight="1" x14ac:dyDescent="0.25">
      <c r="A19" s="29" t="s">
        <v>33</v>
      </c>
      <c r="B19" s="17" t="s">
        <v>34</v>
      </c>
      <c r="C19" s="26" t="s">
        <v>10</v>
      </c>
      <c r="D19" s="22">
        <v>247</v>
      </c>
      <c r="E19" s="22" t="s">
        <v>13</v>
      </c>
      <c r="F19" s="21" t="s">
        <v>35</v>
      </c>
      <c r="G19" s="24" t="s">
        <v>12</v>
      </c>
      <c r="H19" s="33">
        <v>0</v>
      </c>
      <c r="I19" s="23">
        <v>2589.4270000000001</v>
      </c>
      <c r="J19" s="23">
        <v>2589.4270000000001</v>
      </c>
      <c r="K19" s="20">
        <f t="shared" ref="K19" si="2">SUM(H19:J19)</f>
        <v>5178.8540000000003</v>
      </c>
      <c r="L19" s="31" t="s">
        <v>38</v>
      </c>
    </row>
    <row r="20" spans="1:14" ht="48.75" customHeight="1" x14ac:dyDescent="0.25">
      <c r="A20" s="29" t="s">
        <v>52</v>
      </c>
      <c r="B20" s="17" t="s">
        <v>34</v>
      </c>
      <c r="C20" s="26" t="s">
        <v>10</v>
      </c>
      <c r="D20" s="22">
        <v>247</v>
      </c>
      <c r="E20" s="22" t="s">
        <v>11</v>
      </c>
      <c r="F20" s="21" t="s">
        <v>35</v>
      </c>
      <c r="G20" s="24" t="s">
        <v>47</v>
      </c>
      <c r="H20" s="33">
        <v>337.88400000000001</v>
      </c>
      <c r="I20" s="23">
        <v>0</v>
      </c>
      <c r="J20" s="23">
        <v>0</v>
      </c>
      <c r="K20" s="20">
        <f t="shared" si="0"/>
        <v>337.88400000000001</v>
      </c>
      <c r="L20" s="31" t="s">
        <v>38</v>
      </c>
    </row>
    <row r="21" spans="1:14" ht="48.75" customHeight="1" x14ac:dyDescent="0.25">
      <c r="A21" s="29" t="s">
        <v>53</v>
      </c>
      <c r="B21" s="17" t="s">
        <v>34</v>
      </c>
      <c r="C21" s="26" t="s">
        <v>10</v>
      </c>
      <c r="D21" s="22">
        <v>247</v>
      </c>
      <c r="E21" s="22" t="s">
        <v>13</v>
      </c>
      <c r="F21" s="21" t="s">
        <v>35</v>
      </c>
      <c r="G21" s="24" t="s">
        <v>47</v>
      </c>
      <c r="H21" s="33">
        <v>0</v>
      </c>
      <c r="I21" s="23">
        <v>323.57499999999999</v>
      </c>
      <c r="J21" s="23">
        <v>323.57499999999999</v>
      </c>
      <c r="K21" s="20">
        <f t="shared" ref="K21" si="3">SUM(H21:J21)</f>
        <v>647.15</v>
      </c>
      <c r="L21" s="31" t="s">
        <v>38</v>
      </c>
    </row>
    <row r="22" spans="1:14" ht="75" x14ac:dyDescent="0.25">
      <c r="A22" s="29" t="s">
        <v>28</v>
      </c>
      <c r="B22" s="18" t="s">
        <v>15</v>
      </c>
      <c r="C22" s="26" t="s">
        <v>10</v>
      </c>
      <c r="D22" s="22" t="s">
        <v>14</v>
      </c>
      <c r="E22" s="22" t="s">
        <v>13</v>
      </c>
      <c r="F22" s="21" t="s">
        <v>41</v>
      </c>
      <c r="G22" s="24" t="s">
        <v>12</v>
      </c>
      <c r="H22" s="33">
        <v>48817.432999999997</v>
      </c>
      <c r="I22" s="23">
        <v>85000</v>
      </c>
      <c r="J22" s="23">
        <v>85000</v>
      </c>
      <c r="K22" s="20">
        <f t="shared" si="0"/>
        <v>218817.43299999999</v>
      </c>
      <c r="L22" s="31" t="s">
        <v>38</v>
      </c>
    </row>
    <row r="23" spans="1:14" ht="75" x14ac:dyDescent="0.25">
      <c r="A23" s="29" t="s">
        <v>29</v>
      </c>
      <c r="B23" s="18" t="s">
        <v>15</v>
      </c>
      <c r="C23" s="26" t="s">
        <v>10</v>
      </c>
      <c r="D23" s="22" t="s">
        <v>14</v>
      </c>
      <c r="E23" s="22" t="s">
        <v>13</v>
      </c>
      <c r="F23" s="21" t="s">
        <v>41</v>
      </c>
      <c r="G23" s="24" t="s">
        <v>47</v>
      </c>
      <c r="H23" s="33">
        <v>62572.959000000003</v>
      </c>
      <c r="I23" s="23">
        <v>48390</v>
      </c>
      <c r="J23" s="23">
        <v>48390</v>
      </c>
      <c r="K23" s="20">
        <f t="shared" si="0"/>
        <v>159352.959</v>
      </c>
      <c r="L23" s="31" t="s">
        <v>38</v>
      </c>
    </row>
    <row r="24" spans="1:14" ht="48" customHeight="1" x14ac:dyDescent="0.25">
      <c r="A24" s="29" t="s">
        <v>30</v>
      </c>
      <c r="B24" s="18" t="s">
        <v>42</v>
      </c>
      <c r="C24" s="26" t="s">
        <v>10</v>
      </c>
      <c r="D24" s="22" t="s">
        <v>14</v>
      </c>
      <c r="E24" s="22" t="s">
        <v>11</v>
      </c>
      <c r="F24" s="21" t="s">
        <v>43</v>
      </c>
      <c r="G24" s="24" t="s">
        <v>47</v>
      </c>
      <c r="H24" s="33">
        <v>425.69200000000001</v>
      </c>
      <c r="I24" s="23">
        <v>0</v>
      </c>
      <c r="J24" s="23">
        <v>0</v>
      </c>
      <c r="K24" s="20">
        <f t="shared" ref="K24" si="4">SUM(H24:J24)</f>
        <v>425.69200000000001</v>
      </c>
      <c r="L24" s="31" t="s">
        <v>38</v>
      </c>
    </row>
    <row r="25" spans="1:14" ht="48" customHeight="1" x14ac:dyDescent="0.25">
      <c r="A25" s="29" t="s">
        <v>31</v>
      </c>
      <c r="B25" s="18" t="s">
        <v>42</v>
      </c>
      <c r="C25" s="26" t="s">
        <v>10</v>
      </c>
      <c r="D25" s="22" t="s">
        <v>14</v>
      </c>
      <c r="E25" s="22" t="s">
        <v>13</v>
      </c>
      <c r="F25" s="21" t="s">
        <v>43</v>
      </c>
      <c r="G25" s="24" t="s">
        <v>47</v>
      </c>
      <c r="H25" s="33">
        <v>0</v>
      </c>
      <c r="I25" s="23">
        <v>2649.2469999999998</v>
      </c>
      <c r="J25" s="23">
        <v>2649.2469999999998</v>
      </c>
      <c r="K25" s="20">
        <f t="shared" si="0"/>
        <v>5298.4939999999997</v>
      </c>
      <c r="L25" s="31" t="s">
        <v>38</v>
      </c>
    </row>
    <row r="26" spans="1:14" ht="78.75" customHeight="1" x14ac:dyDescent="0.25">
      <c r="A26" s="29" t="s">
        <v>44</v>
      </c>
      <c r="B26" s="18" t="s">
        <v>17</v>
      </c>
      <c r="C26" s="26" t="s">
        <v>10</v>
      </c>
      <c r="D26" s="22" t="s">
        <v>14</v>
      </c>
      <c r="E26" s="22" t="s">
        <v>11</v>
      </c>
      <c r="F26" s="21" t="s">
        <v>16</v>
      </c>
      <c r="G26" s="24" t="s">
        <v>12</v>
      </c>
      <c r="H26" s="33">
        <v>14512.41</v>
      </c>
      <c r="I26" s="23">
        <v>14512.41</v>
      </c>
      <c r="J26" s="23">
        <v>14512.41</v>
      </c>
      <c r="K26" s="20">
        <f t="shared" si="0"/>
        <v>43537.229999999996</v>
      </c>
      <c r="L26" s="31" t="s">
        <v>38</v>
      </c>
      <c r="N26" s="15"/>
    </row>
    <row r="27" spans="1:14" ht="54" customHeight="1" x14ac:dyDescent="0.25">
      <c r="A27" s="29" t="s">
        <v>50</v>
      </c>
      <c r="B27" s="18" t="s">
        <v>46</v>
      </c>
      <c r="C27" s="26" t="s">
        <v>10</v>
      </c>
      <c r="D27" s="22" t="s">
        <v>14</v>
      </c>
      <c r="E27" s="22" t="s">
        <v>11</v>
      </c>
      <c r="F27" s="21" t="s">
        <v>45</v>
      </c>
      <c r="G27" s="24" t="s">
        <v>47</v>
      </c>
      <c r="H27" s="33">
        <v>13796</v>
      </c>
      <c r="I27" s="23">
        <v>0</v>
      </c>
      <c r="J27" s="23">
        <v>0</v>
      </c>
      <c r="K27" s="20">
        <f t="shared" ref="K27" si="5">SUM(H27:J27)</f>
        <v>13796</v>
      </c>
      <c r="L27" s="31" t="s">
        <v>38</v>
      </c>
      <c r="N27" s="15"/>
    </row>
    <row r="28" spans="1:14" ht="54" customHeight="1" x14ac:dyDescent="0.25">
      <c r="A28" s="29" t="s">
        <v>51</v>
      </c>
      <c r="B28" s="18" t="s">
        <v>46</v>
      </c>
      <c r="C28" s="26" t="s">
        <v>10</v>
      </c>
      <c r="D28" s="22" t="s">
        <v>14</v>
      </c>
      <c r="E28" s="22" t="s">
        <v>13</v>
      </c>
      <c r="F28" s="21" t="s">
        <v>45</v>
      </c>
      <c r="G28" s="24" t="s">
        <v>47</v>
      </c>
      <c r="H28" s="33"/>
      <c r="I28" s="23">
        <v>6610</v>
      </c>
      <c r="J28" s="23">
        <v>6610</v>
      </c>
      <c r="K28" s="20">
        <f t="shared" ref="K28:K29" si="6">SUM(H28:J28)</f>
        <v>13220</v>
      </c>
      <c r="L28" s="31" t="s">
        <v>38</v>
      </c>
      <c r="N28" s="15"/>
    </row>
    <row r="29" spans="1:14" ht="77.25" customHeight="1" x14ac:dyDescent="0.25">
      <c r="A29" s="29" t="s">
        <v>54</v>
      </c>
      <c r="B29" s="18" t="s">
        <v>58</v>
      </c>
      <c r="C29" s="26" t="s">
        <v>10</v>
      </c>
      <c r="D29" s="22" t="s">
        <v>14</v>
      </c>
      <c r="E29" s="22" t="s">
        <v>13</v>
      </c>
      <c r="F29" s="21" t="s">
        <v>56</v>
      </c>
      <c r="G29" s="24" t="s">
        <v>47</v>
      </c>
      <c r="H29" s="33">
        <v>9989.25</v>
      </c>
      <c r="I29" s="23">
        <v>0</v>
      </c>
      <c r="J29" s="23">
        <v>0</v>
      </c>
      <c r="K29" s="20">
        <f t="shared" si="6"/>
        <v>9989.25</v>
      </c>
      <c r="L29" s="31" t="s">
        <v>38</v>
      </c>
      <c r="N29" s="15"/>
    </row>
    <row r="30" spans="1:14" ht="54" customHeight="1" x14ac:dyDescent="0.25">
      <c r="A30" s="29" t="s">
        <v>55</v>
      </c>
      <c r="B30" s="18" t="s">
        <v>59</v>
      </c>
      <c r="C30" s="26" t="s">
        <v>10</v>
      </c>
      <c r="D30" s="22" t="s">
        <v>14</v>
      </c>
      <c r="E30" s="22" t="s">
        <v>13</v>
      </c>
      <c r="F30" s="21" t="s">
        <v>57</v>
      </c>
      <c r="G30" s="24" t="s">
        <v>47</v>
      </c>
      <c r="H30" s="33">
        <v>675.57</v>
      </c>
      <c r="I30" s="23">
        <v>0</v>
      </c>
      <c r="J30" s="23">
        <v>0</v>
      </c>
      <c r="K30" s="20">
        <f t="shared" si="0"/>
        <v>675.57</v>
      </c>
      <c r="L30" s="31" t="s">
        <v>38</v>
      </c>
      <c r="N30" s="15"/>
    </row>
    <row r="31" spans="1:14" ht="15.75" x14ac:dyDescent="0.25">
      <c r="A31" s="4"/>
      <c r="B31" s="19" t="s">
        <v>22</v>
      </c>
      <c r="C31" s="25" t="s">
        <v>23</v>
      </c>
      <c r="D31" s="25" t="s">
        <v>23</v>
      </c>
      <c r="E31" s="25" t="s">
        <v>23</v>
      </c>
      <c r="F31" s="25" t="s">
        <v>23</v>
      </c>
      <c r="G31" s="25" t="s">
        <v>23</v>
      </c>
      <c r="H31" s="20">
        <f>H15+H16+H17+H23+H25+H30+H22+H26+H27+H24+H28+H29</f>
        <v>1313850.625</v>
      </c>
      <c r="I31" s="20">
        <f t="shared" ref="I31:J31" si="7">I15+I16+I17+I23+I25+I30+I22+I26+I27+I24+I28+I29</f>
        <v>1223941.0589999999</v>
      </c>
      <c r="J31" s="20">
        <f t="shared" si="7"/>
        <v>1223941.0589999999</v>
      </c>
      <c r="K31" s="20">
        <f t="shared" si="0"/>
        <v>3761732.7429999998</v>
      </c>
      <c r="L31" s="30"/>
    </row>
    <row r="32" spans="1:14" ht="15.75" x14ac:dyDescent="0.25">
      <c r="A32" s="5"/>
      <c r="B32" s="6"/>
      <c r="C32" s="5"/>
      <c r="D32" s="5"/>
      <c r="E32" s="5"/>
      <c r="F32" s="3"/>
      <c r="G32" s="3"/>
      <c r="H32" s="3"/>
      <c r="I32" s="3"/>
      <c r="J32" s="3"/>
      <c r="K32" s="8"/>
      <c r="L32" s="3"/>
    </row>
    <row r="33" spans="2:11" ht="18.75" x14ac:dyDescent="0.3">
      <c r="B33" s="2"/>
      <c r="K33" s="15"/>
    </row>
  </sheetData>
  <mergeCells count="14">
    <mergeCell ref="J1:M1"/>
    <mergeCell ref="J2:M2"/>
    <mergeCell ref="J3:M3"/>
    <mergeCell ref="A14:L14"/>
    <mergeCell ref="J5:L5"/>
    <mergeCell ref="J6:L6"/>
    <mergeCell ref="A13:L13"/>
    <mergeCell ref="A8:L9"/>
    <mergeCell ref="A11:A12"/>
    <mergeCell ref="B11:B12"/>
    <mergeCell ref="C11:C12"/>
    <mergeCell ref="D11:G11"/>
    <mergeCell ref="H11:K11"/>
    <mergeCell ref="L11:L12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2019-12-18T05:11:34Z</cp:lastPrinted>
  <dcterms:created xsi:type="dcterms:W3CDTF">2013-07-17T04:18:47Z</dcterms:created>
  <dcterms:modified xsi:type="dcterms:W3CDTF">2019-12-18T05:11:58Z</dcterms:modified>
</cp:coreProperties>
</file>